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TAR\W toku\MAREK K\2026\NP_2026_04_0267_TAR Wykonanie robót budowlanych na SRP Końskie\SWZ\"/>
    </mc:Choice>
  </mc:AlternateContent>
  <xr:revisionPtr revIDLastSave="0" documentId="13_ncr:1_{A9AC44EB-5B1B-4A2E-9564-597D24020C5F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Załącznik nr 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2" l="1"/>
  <c r="H17" i="2"/>
  <c r="H18" i="2"/>
  <c r="H19" i="2"/>
  <c r="H11" i="2"/>
  <c r="H12" i="2"/>
  <c r="H13" i="2"/>
  <c r="H14" i="2"/>
  <c r="H10" i="2" l="1"/>
  <c r="H9" i="2"/>
  <c r="H20" i="2" l="1"/>
  <c r="H22" i="2" s="1"/>
</calcChain>
</file>

<file path=xl/sharedStrings.xml><?xml version="1.0" encoding="utf-8"?>
<sst xmlns="http://schemas.openxmlformats.org/spreadsheetml/2006/main" count="49" uniqueCount="39">
  <si>
    <t>Zakres zlecenia</t>
  </si>
  <si>
    <t>III</t>
  </si>
  <si>
    <t>V</t>
  </si>
  <si>
    <t>I</t>
  </si>
  <si>
    <t>II</t>
  </si>
  <si>
    <t>IV</t>
  </si>
  <si>
    <t>VI</t>
  </si>
  <si>
    <t>L.p.</t>
  </si>
  <si>
    <t>Rodzaj robót budowlanych</t>
  </si>
  <si>
    <t>Jednostka</t>
  </si>
  <si>
    <t>Suma netto (suma kolumny VI)</t>
  </si>
  <si>
    <r>
      <t>m</t>
    </r>
    <r>
      <rPr>
        <vertAlign val="superscript"/>
        <sz val="9"/>
        <color theme="1"/>
        <rFont val="Century Gothic"/>
        <family val="2"/>
        <charset val="238"/>
      </rPr>
      <t>2</t>
    </r>
  </si>
  <si>
    <t xml:space="preserve">Wartość </t>
  </si>
  <si>
    <t>Cena jednostkowa 
[netto]</t>
  </si>
  <si>
    <t>Wartość robót
kol. III x kol. V
[netto]</t>
  </si>
  <si>
    <t>Stawka podatku VAT</t>
  </si>
  <si>
    <t>Ilość</t>
  </si>
  <si>
    <t>Piaskowanie i malowanie powierzchni</t>
  </si>
  <si>
    <t>Wykonanie nowej izolacji na przejściach zmiemia - powietrze</t>
  </si>
  <si>
    <t xml:space="preserve">Montaż odbojnicy </t>
  </si>
  <si>
    <t>szt</t>
  </si>
  <si>
    <t xml:space="preserve">Remont ciągów kominowych </t>
  </si>
  <si>
    <t>mb</t>
  </si>
  <si>
    <t>m2</t>
  </si>
  <si>
    <t xml:space="preserve">Naprawa cokołu ogrodzenia </t>
  </si>
  <si>
    <t>Kamień otoczak + elementy montażowe</t>
  </si>
  <si>
    <t>Nawierzchnia z kostki betonowej o zwiększonej nośności - 15 T + krawężniki</t>
  </si>
  <si>
    <t>Przełożenie nawierzchni z kostki betonowej</t>
  </si>
  <si>
    <t>Renowacja fundamentów betonowych</t>
  </si>
  <si>
    <t>Renowacja cokołów betonowych kolumn upustowych (do scalenia z powyższym)</t>
  </si>
  <si>
    <t>1</t>
  </si>
  <si>
    <t>2</t>
  </si>
  <si>
    <t>3</t>
  </si>
  <si>
    <t>4</t>
  </si>
  <si>
    <t>5</t>
  </si>
  <si>
    <t>6</t>
  </si>
  <si>
    <t>Załącznik do Formularza "Oferta" - FORMULARZ CENOWY</t>
  </si>
  <si>
    <t>Roboty budowlane objętę zadaniem remontowym nr  PSP 631094  - SRP Końskie (kontenery, ogrodzenie) - remont</t>
  </si>
  <si>
    <t>Roboty budowlane objętę zadaniem inwestycyjnym  nr  PSP 731094  SRP Końskie (kontenery, drogi i place) - modernizacja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</si>
</sst>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Century Gothic"/>
      <family val="2"/>
      <charset val="238"/>
    </font>
    <font>
      <sz val="9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vertAlign val="superscript"/>
      <sz val="9"/>
      <color theme="1"/>
      <name val="Century Gothic"/>
      <family val="2"/>
      <charset val="238"/>
    </font>
    <font>
      <sz val="10"/>
      <name val="Century Gothic"/>
      <family val="2"/>
      <charset val="238"/>
    </font>
    <font>
      <sz val="8"/>
      <name val="Calibri"/>
      <family val="2"/>
      <charset val="238"/>
      <scheme val="minor"/>
    </font>
    <font>
      <b/>
      <sz val="9"/>
      <color rgb="FFFF0000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b/>
      <i/>
      <sz val="9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0" fontId="9" fillId="0" borderId="0" xfId="0" applyFont="1"/>
    <xf numFmtId="4" fontId="3" fillId="0" borderId="0" xfId="0" applyNumberFormat="1" applyFont="1" applyFill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3" fontId="3" fillId="0" borderId="4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9"/>
  <sheetViews>
    <sheetView tabSelected="1" zoomScaleNormal="100" workbookViewId="0">
      <selection activeCell="H38" sqref="H38"/>
    </sheetView>
  </sheetViews>
  <sheetFormatPr defaultColWidth="9.1796875" defaultRowHeight="12.5" x14ac:dyDescent="0.25"/>
  <cols>
    <col min="1" max="1" width="4.26953125" style="1" customWidth="1"/>
    <col min="2" max="2" width="5.81640625" style="1" customWidth="1"/>
    <col min="3" max="3" width="75.54296875" style="1" customWidth="1"/>
    <col min="4" max="4" width="7.26953125" style="1" hidden="1" customWidth="1"/>
    <col min="5" max="5" width="19" style="1" customWidth="1"/>
    <col min="6" max="6" width="13.7265625" style="1" customWidth="1"/>
    <col min="7" max="14" width="15.7265625" style="1" customWidth="1"/>
    <col min="15" max="15" width="9.1796875" style="1"/>
    <col min="16" max="16" width="13" style="1" customWidth="1"/>
    <col min="17" max="16384" width="9.1796875" style="1"/>
  </cols>
  <sheetData>
    <row r="1" spans="2:17" ht="13.15" customHeight="1" x14ac:dyDescent="0.25">
      <c r="B1" s="31" t="s">
        <v>36</v>
      </c>
      <c r="C1" s="31"/>
      <c r="D1" s="31"/>
      <c r="E1" s="31"/>
      <c r="F1" s="31"/>
      <c r="G1" s="31"/>
    </row>
    <row r="2" spans="2:17" x14ac:dyDescent="0.25">
      <c r="B2" s="31"/>
      <c r="C2" s="31"/>
      <c r="D2" s="31"/>
      <c r="E2" s="31"/>
      <c r="F2" s="31"/>
      <c r="G2" s="31"/>
      <c r="I2" s="8"/>
      <c r="K2" s="8"/>
      <c r="M2" s="8"/>
    </row>
    <row r="3" spans="2:17" x14ac:dyDescent="0.25">
      <c r="B3" s="31"/>
      <c r="C3" s="31"/>
      <c r="D3" s="31"/>
      <c r="E3" s="31"/>
      <c r="F3" s="31"/>
      <c r="G3" s="31"/>
      <c r="I3" s="8"/>
      <c r="J3" s="8"/>
      <c r="K3" s="8"/>
      <c r="L3" s="8"/>
      <c r="M3" s="8"/>
      <c r="N3" s="8"/>
    </row>
    <row r="4" spans="2:17" ht="13" customHeight="1" thickBot="1" x14ac:dyDescent="0.3">
      <c r="B4" s="32"/>
      <c r="C4" s="32"/>
      <c r="D4" s="32"/>
      <c r="I4" s="8"/>
      <c r="J4" s="8"/>
      <c r="K4" s="8"/>
      <c r="L4" s="8"/>
      <c r="M4" s="8"/>
      <c r="N4" s="8"/>
    </row>
    <row r="5" spans="2:17" ht="12.65" customHeight="1" x14ac:dyDescent="0.25">
      <c r="B5" s="35" t="s">
        <v>0</v>
      </c>
      <c r="C5" s="36"/>
      <c r="D5" s="36"/>
      <c r="E5" s="36"/>
      <c r="F5" s="36"/>
      <c r="G5" s="45"/>
      <c r="H5" s="46"/>
      <c r="I5" s="8"/>
      <c r="J5" s="8"/>
      <c r="K5" s="8"/>
      <c r="L5" s="8"/>
      <c r="M5" s="8"/>
      <c r="N5" s="8"/>
    </row>
    <row r="6" spans="2:17" x14ac:dyDescent="0.25">
      <c r="B6" s="4" t="s">
        <v>3</v>
      </c>
      <c r="C6" s="52" t="s">
        <v>4</v>
      </c>
      <c r="D6" s="52"/>
      <c r="E6" s="6" t="s">
        <v>1</v>
      </c>
      <c r="F6" s="9" t="s">
        <v>5</v>
      </c>
      <c r="G6" s="10" t="s">
        <v>2</v>
      </c>
      <c r="H6" s="11" t="s">
        <v>6</v>
      </c>
      <c r="I6" s="8"/>
      <c r="J6" s="8"/>
      <c r="K6" s="8"/>
      <c r="L6" s="8"/>
      <c r="M6" s="8"/>
      <c r="N6" s="8"/>
    </row>
    <row r="7" spans="2:17" ht="34.5" x14ac:dyDescent="0.25">
      <c r="B7" s="4" t="s">
        <v>7</v>
      </c>
      <c r="C7" s="53" t="s">
        <v>8</v>
      </c>
      <c r="D7" s="54"/>
      <c r="E7" s="5" t="s">
        <v>16</v>
      </c>
      <c r="F7" s="21" t="s">
        <v>9</v>
      </c>
      <c r="G7" s="10" t="s">
        <v>13</v>
      </c>
      <c r="H7" s="11" t="s">
        <v>14</v>
      </c>
      <c r="I7" s="8"/>
      <c r="J7" s="8"/>
      <c r="K7" s="8"/>
      <c r="L7" s="8"/>
      <c r="M7" s="8"/>
      <c r="N7" s="8"/>
      <c r="Q7" s="15"/>
    </row>
    <row r="8" spans="2:17" ht="13.15" customHeight="1" x14ac:dyDescent="0.25">
      <c r="B8" s="41" t="s">
        <v>37</v>
      </c>
      <c r="C8" s="42"/>
      <c r="D8" s="42"/>
      <c r="E8" s="42"/>
      <c r="F8" s="42"/>
      <c r="G8" s="43"/>
      <c r="H8" s="44"/>
      <c r="I8" s="8"/>
      <c r="J8" s="8"/>
      <c r="K8" s="8"/>
      <c r="L8" s="8"/>
      <c r="M8" s="8"/>
      <c r="N8" s="8"/>
      <c r="Q8" s="15"/>
    </row>
    <row r="9" spans="2:17" s="2" customFormat="1" ht="14" x14ac:dyDescent="0.25">
      <c r="B9" s="22" t="s">
        <v>30</v>
      </c>
      <c r="C9" s="47" t="s">
        <v>28</v>
      </c>
      <c r="D9" s="47"/>
      <c r="E9" s="23">
        <v>30</v>
      </c>
      <c r="F9" s="24" t="s">
        <v>11</v>
      </c>
      <c r="G9" s="28"/>
      <c r="H9" s="30">
        <f>E9*G9</f>
        <v>0</v>
      </c>
      <c r="I9" s="8"/>
      <c r="J9" s="8"/>
      <c r="K9" s="8"/>
      <c r="L9" s="8"/>
      <c r="M9" s="8"/>
      <c r="N9" s="8"/>
      <c r="P9" s="17"/>
      <c r="Q9" s="15"/>
    </row>
    <row r="10" spans="2:17" s="2" customFormat="1" ht="14" x14ac:dyDescent="0.25">
      <c r="B10" s="22" t="s">
        <v>31</v>
      </c>
      <c r="C10" s="33" t="s">
        <v>29</v>
      </c>
      <c r="D10" s="34"/>
      <c r="E10" s="23">
        <v>2</v>
      </c>
      <c r="F10" s="25" t="s">
        <v>11</v>
      </c>
      <c r="G10" s="28"/>
      <c r="H10" s="30">
        <f>E10*G10</f>
        <v>0</v>
      </c>
      <c r="I10" s="8"/>
      <c r="J10" s="8"/>
      <c r="K10" s="8"/>
      <c r="L10" s="8"/>
      <c r="M10" s="8"/>
      <c r="N10" s="8"/>
      <c r="P10" s="17"/>
      <c r="Q10" s="15"/>
    </row>
    <row r="11" spans="2:17" s="8" customFormat="1" x14ac:dyDescent="0.25">
      <c r="B11" s="22" t="s">
        <v>32</v>
      </c>
      <c r="C11" s="26" t="s">
        <v>21</v>
      </c>
      <c r="D11" s="26"/>
      <c r="E11" s="23">
        <v>4</v>
      </c>
      <c r="F11" s="25" t="s">
        <v>22</v>
      </c>
      <c r="G11" s="28"/>
      <c r="H11" s="30">
        <f t="shared" ref="H11:H14" si="0">E11*G11</f>
        <v>0</v>
      </c>
      <c r="P11" s="17"/>
      <c r="Q11" s="15"/>
    </row>
    <row r="12" spans="2:17" s="8" customFormat="1" ht="12.65" customHeight="1" x14ac:dyDescent="0.25">
      <c r="B12" s="22" t="s">
        <v>33</v>
      </c>
      <c r="C12" s="26" t="s">
        <v>17</v>
      </c>
      <c r="D12" s="26"/>
      <c r="E12" s="23">
        <v>7</v>
      </c>
      <c r="F12" s="25" t="s">
        <v>23</v>
      </c>
      <c r="G12" s="28"/>
      <c r="H12" s="30">
        <f t="shared" si="0"/>
        <v>0</v>
      </c>
      <c r="P12" s="17"/>
      <c r="Q12" s="15"/>
    </row>
    <row r="13" spans="2:17" s="8" customFormat="1" ht="14" x14ac:dyDescent="0.25">
      <c r="B13" s="22" t="s">
        <v>34</v>
      </c>
      <c r="C13" s="26" t="s">
        <v>18</v>
      </c>
      <c r="D13" s="26"/>
      <c r="E13" s="23">
        <v>1.5</v>
      </c>
      <c r="F13" s="24" t="s">
        <v>11</v>
      </c>
      <c r="G13" s="28"/>
      <c r="H13" s="30">
        <f t="shared" si="0"/>
        <v>0</v>
      </c>
      <c r="P13" s="17"/>
      <c r="Q13" s="15"/>
    </row>
    <row r="14" spans="2:17" s="8" customFormat="1" x14ac:dyDescent="0.25">
      <c r="B14" s="22" t="s">
        <v>35</v>
      </c>
      <c r="C14" s="26" t="s">
        <v>24</v>
      </c>
      <c r="D14" s="26"/>
      <c r="E14" s="27">
        <v>94</v>
      </c>
      <c r="F14" s="25" t="s">
        <v>22</v>
      </c>
      <c r="G14" s="28"/>
      <c r="H14" s="30">
        <f t="shared" si="0"/>
        <v>0</v>
      </c>
      <c r="P14" s="17"/>
      <c r="Q14" s="15"/>
    </row>
    <row r="15" spans="2:17" s="8" customFormat="1" ht="13.15" customHeight="1" x14ac:dyDescent="0.25">
      <c r="B15" s="37" t="s">
        <v>38</v>
      </c>
      <c r="C15" s="38"/>
      <c r="D15" s="38"/>
      <c r="E15" s="38"/>
      <c r="F15" s="38"/>
      <c r="G15" s="39"/>
      <c r="H15" s="40"/>
      <c r="O15" s="19"/>
      <c r="P15" s="20"/>
      <c r="Q15" s="15"/>
    </row>
    <row r="16" spans="2:17" s="8" customFormat="1" ht="14" x14ac:dyDescent="0.25">
      <c r="B16" s="22" t="s">
        <v>30</v>
      </c>
      <c r="C16" s="47" t="s">
        <v>25</v>
      </c>
      <c r="D16" s="47"/>
      <c r="E16" s="23">
        <v>423</v>
      </c>
      <c r="F16" s="24" t="s">
        <v>11</v>
      </c>
      <c r="G16" s="28"/>
      <c r="H16" s="29">
        <f>E16*G16</f>
        <v>0</v>
      </c>
      <c r="P16" s="17"/>
      <c r="Q16" s="15"/>
    </row>
    <row r="17" spans="1:17" s="8" customFormat="1" ht="14" x14ac:dyDescent="0.25">
      <c r="B17" s="22" t="s">
        <v>31</v>
      </c>
      <c r="C17" s="47" t="s">
        <v>26</v>
      </c>
      <c r="D17" s="47"/>
      <c r="E17" s="23">
        <v>112</v>
      </c>
      <c r="F17" s="24" t="s">
        <v>11</v>
      </c>
      <c r="G17" s="28"/>
      <c r="H17" s="29">
        <f t="shared" ref="H17:H19" si="1">E17*G17</f>
        <v>0</v>
      </c>
      <c r="P17" s="17"/>
      <c r="Q17" s="15"/>
    </row>
    <row r="18" spans="1:17" s="8" customFormat="1" ht="14" x14ac:dyDescent="0.25">
      <c r="A18" s="7"/>
      <c r="B18" s="22" t="s">
        <v>32</v>
      </c>
      <c r="C18" s="47" t="s">
        <v>27</v>
      </c>
      <c r="D18" s="47"/>
      <c r="E18" s="23">
        <v>40</v>
      </c>
      <c r="F18" s="24" t="s">
        <v>11</v>
      </c>
      <c r="G18" s="28"/>
      <c r="H18" s="29">
        <f t="shared" si="1"/>
        <v>0</v>
      </c>
      <c r="P18" s="17"/>
      <c r="Q18" s="15"/>
    </row>
    <row r="19" spans="1:17" s="8" customFormat="1" x14ac:dyDescent="0.25">
      <c r="B19" s="22" t="s">
        <v>33</v>
      </c>
      <c r="C19" s="34" t="s">
        <v>19</v>
      </c>
      <c r="D19" s="33"/>
      <c r="E19" s="23">
        <v>1</v>
      </c>
      <c r="F19" s="24" t="s">
        <v>20</v>
      </c>
      <c r="G19" s="28"/>
      <c r="H19" s="29">
        <f t="shared" si="1"/>
        <v>0</v>
      </c>
      <c r="P19" s="17"/>
      <c r="Q19" s="15"/>
    </row>
    <row r="20" spans="1:17" s="2" customFormat="1" x14ac:dyDescent="0.25">
      <c r="B20" s="48" t="s">
        <v>10</v>
      </c>
      <c r="C20" s="49"/>
      <c r="D20" s="49"/>
      <c r="E20" s="49"/>
      <c r="F20" s="49"/>
      <c r="G20" s="50"/>
      <c r="H20" s="14">
        <f>SUM(H9:H19)</f>
        <v>0</v>
      </c>
      <c r="I20" s="8"/>
      <c r="J20" s="8"/>
      <c r="K20" s="8"/>
      <c r="L20" s="8"/>
      <c r="M20" s="8"/>
      <c r="N20" s="8"/>
      <c r="O20" s="19"/>
      <c r="P20" s="20"/>
      <c r="Q20" s="15"/>
    </row>
    <row r="21" spans="1:17" s="2" customFormat="1" x14ac:dyDescent="0.25">
      <c r="B21" s="48" t="s">
        <v>15</v>
      </c>
      <c r="C21" s="49"/>
      <c r="D21" s="49"/>
      <c r="E21" s="49"/>
      <c r="F21" s="49"/>
      <c r="G21" s="50"/>
      <c r="H21" s="12">
        <v>0.23</v>
      </c>
      <c r="I21" s="8"/>
      <c r="J21" s="8"/>
      <c r="K21" s="8"/>
      <c r="L21" s="8"/>
      <c r="M21" s="8"/>
      <c r="N21" s="8"/>
      <c r="Q21" s="15"/>
    </row>
    <row r="22" spans="1:17" s="2" customFormat="1" ht="13" thickBot="1" x14ac:dyDescent="0.3">
      <c r="B22" s="48" t="s">
        <v>12</v>
      </c>
      <c r="C22" s="49"/>
      <c r="D22" s="49"/>
      <c r="E22" s="49"/>
      <c r="F22" s="49"/>
      <c r="G22" s="51"/>
      <c r="H22" s="13">
        <f>ROUND((H20*1.23),2)</f>
        <v>0</v>
      </c>
      <c r="I22" s="8"/>
      <c r="J22" s="8"/>
      <c r="K22" s="8"/>
      <c r="L22" s="8"/>
      <c r="M22" s="8"/>
      <c r="N22" s="8"/>
      <c r="Q22" s="15"/>
    </row>
    <row r="23" spans="1:17" ht="12.65" customHeight="1" x14ac:dyDescent="0.25">
      <c r="B23" s="3"/>
      <c r="C23" s="3"/>
      <c r="D23" s="3"/>
      <c r="E23" s="3"/>
      <c r="F23" s="3"/>
      <c r="G23" s="3"/>
      <c r="H23" s="3"/>
      <c r="I23" s="8"/>
      <c r="J23" s="8"/>
      <c r="K23" s="8"/>
      <c r="L23" s="8"/>
      <c r="M23" s="8"/>
      <c r="N23" s="8"/>
      <c r="Q23" s="15"/>
    </row>
    <row r="24" spans="1:17" ht="12.65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P24" s="18"/>
      <c r="Q24" s="15"/>
    </row>
    <row r="25" spans="1:17" ht="13.9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Q25" s="15"/>
    </row>
    <row r="26" spans="1:17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Q26" s="15"/>
    </row>
    <row r="27" spans="1:17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Q27" s="15"/>
    </row>
    <row r="28" spans="1:17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Q28" s="15"/>
    </row>
    <row r="29" spans="1:17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Q29" s="15"/>
    </row>
    <row r="30" spans="1:17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7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1:17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5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5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5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5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5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5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5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5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6"/>
    </row>
    <row r="47" spans="1:15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6"/>
    </row>
    <row r="48" spans="1:15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x14ac:dyDescent="0.25">
      <c r="B52" s="3"/>
      <c r="C52" s="3"/>
      <c r="D52" s="3"/>
      <c r="E52" s="3"/>
      <c r="F52" s="3"/>
      <c r="G52" s="3"/>
      <c r="I52" s="3"/>
      <c r="J52" s="3"/>
      <c r="K52" s="3"/>
      <c r="L52" s="3"/>
      <c r="M52" s="3"/>
      <c r="N52" s="3"/>
    </row>
    <row r="53" spans="1:14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x14ac:dyDescent="0.25">
      <c r="B57" s="3"/>
      <c r="C57" s="3"/>
      <c r="D57" s="3"/>
      <c r="E57" s="3"/>
      <c r="K57" s="3"/>
      <c r="L57" s="3"/>
      <c r="M57" s="3"/>
      <c r="N57" s="3"/>
    </row>
    <row r="58" spans="1:14" x14ac:dyDescent="0.2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14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2:14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2:14" x14ac:dyDescent="0.2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2:14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2:14" x14ac:dyDescent="0.2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</sheetData>
  <mergeCells count="18">
    <mergeCell ref="C16:D16"/>
    <mergeCell ref="B20:F20"/>
    <mergeCell ref="G20:G22"/>
    <mergeCell ref="B21:F21"/>
    <mergeCell ref="B22:F22"/>
    <mergeCell ref="C18:D18"/>
    <mergeCell ref="C17:D17"/>
    <mergeCell ref="C19:D19"/>
    <mergeCell ref="B1:G3"/>
    <mergeCell ref="B4:D4"/>
    <mergeCell ref="C10:D10"/>
    <mergeCell ref="B5:F5"/>
    <mergeCell ref="B15:H15"/>
    <mergeCell ref="B8:H8"/>
    <mergeCell ref="G5:H5"/>
    <mergeCell ref="C6:D6"/>
    <mergeCell ref="C7:D7"/>
    <mergeCell ref="C9:D9"/>
  </mergeCells>
  <phoneticPr fontId="8" type="noConversion"/>
  <pageMargins left="0.39" right="0.27" top="0.35" bottom="0.39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Grzewka Małgorzata</dc:creator>
  <cp:lastModifiedBy>Kot Marek</cp:lastModifiedBy>
  <cp:lastPrinted>2025-07-29T05:53:14Z</cp:lastPrinted>
  <dcterms:created xsi:type="dcterms:W3CDTF">2016-12-11T13:56:13Z</dcterms:created>
  <dcterms:modified xsi:type="dcterms:W3CDTF">2026-04-22T07:03:35Z</dcterms:modified>
</cp:coreProperties>
</file>